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465"/>
  </bookViews>
  <sheets>
    <sheet name="госдолг" sheetId="3" r:id="rId1"/>
  </sheets>
  <definedNames>
    <definedName name="_xlnm._FilterDatabase" localSheetId="0" hidden="1">госдолг!$A$7:$F$40</definedName>
    <definedName name="_xlnm.Print_Titles" localSheetId="0">госдолг!$3:$4</definedName>
    <definedName name="_xlnm.Print_Area" localSheetId="0">госдолг!$A$1:$M$43</definedName>
  </definedNames>
  <calcPr calcId="145621"/>
</workbook>
</file>

<file path=xl/calcChain.xml><?xml version="1.0" encoding="utf-8"?>
<calcChain xmlns="http://schemas.openxmlformats.org/spreadsheetml/2006/main">
  <c r="M15" i="3" l="1"/>
  <c r="M14" i="3"/>
  <c r="J35" i="3"/>
  <c r="L35" i="3"/>
  <c r="L32" i="3"/>
  <c r="K32" i="3"/>
  <c r="K35" i="3"/>
  <c r="M36" i="3"/>
  <c r="M35" i="3" s="1"/>
  <c r="M34" i="3"/>
  <c r="M33" i="3"/>
  <c r="M32" i="3" s="1"/>
  <c r="M31" i="3"/>
  <c r="M30" i="3"/>
  <c r="M29" i="3"/>
  <c r="M28" i="3"/>
  <c r="M27" i="3"/>
  <c r="M26" i="3"/>
  <c r="M25" i="3"/>
  <c r="M22" i="3"/>
  <c r="M16" i="3"/>
  <c r="E35" i="3" l="1"/>
  <c r="J32" i="3"/>
  <c r="K15" i="3"/>
  <c r="J15" i="3"/>
  <c r="K13" i="3"/>
  <c r="J13" i="3"/>
  <c r="K8" i="3"/>
  <c r="K7" i="3" s="1"/>
  <c r="J8" i="3"/>
  <c r="J7" i="3" s="1"/>
  <c r="K12" i="3" l="1"/>
  <c r="K6" i="3" s="1"/>
  <c r="J12" i="3"/>
  <c r="J6" i="3" s="1"/>
  <c r="E32" i="3" l="1"/>
  <c r="E14" i="3" l="1"/>
  <c r="L13" i="3" l="1"/>
  <c r="M13" i="3" l="1"/>
  <c r="L8" i="3"/>
  <c r="L7" i="3" s="1"/>
  <c r="M8" i="3"/>
  <c r="M7" i="3" s="1"/>
  <c r="L15" i="3" l="1"/>
  <c r="E15" i="3"/>
  <c r="L12" i="3" l="1"/>
  <c r="E12" i="3"/>
  <c r="M12" i="3" l="1"/>
  <c r="L6" i="3"/>
  <c r="G6" i="3" l="1"/>
  <c r="I12" i="3" l="1"/>
  <c r="I6" i="3" s="1"/>
  <c r="E8" i="3"/>
  <c r="E7" i="3" s="1"/>
  <c r="E6" i="3" s="1"/>
  <c r="M41" i="3"/>
  <c r="M6" i="3" s="1"/>
</calcChain>
</file>

<file path=xl/sharedStrings.xml><?xml version="1.0" encoding="utf-8"?>
<sst xmlns="http://schemas.openxmlformats.org/spreadsheetml/2006/main" count="48" uniqueCount="44">
  <si>
    <t>тыс.руб.</t>
  </si>
  <si>
    <t>Вид долгового обязательства</t>
  </si>
  <si>
    <t>Ставка по кредиту, 
% годовых</t>
  </si>
  <si>
    <t xml:space="preserve">Срок возврата задолженности </t>
  </si>
  <si>
    <t>График погашения</t>
  </si>
  <si>
    <t>2015 год</t>
  </si>
  <si>
    <t>2022 год</t>
  </si>
  <si>
    <t>2023 год</t>
  </si>
  <si>
    <t>ВСЕГО ГОСУДАРСТВЕННЫЙ ДОЛГ ПЕНЗЕНСКОЙ ОБЛАСТИ,
 в т.ч:</t>
  </si>
  <si>
    <t>1.</t>
  </si>
  <si>
    <t xml:space="preserve">Кредиты, привлеченные в кредитных организациях </t>
  </si>
  <si>
    <t>1.1.</t>
  </si>
  <si>
    <t>Кредиты, привлеченные в Поволжском банке ПАО "Сбербанк России"</t>
  </si>
  <si>
    <t>в том числе:</t>
  </si>
  <si>
    <t>-</t>
  </si>
  <si>
    <t xml:space="preserve"> − на финансовое обеспечение реализации инфраструктурных проектов</t>
  </si>
  <si>
    <t>всего на инфраструктурные проекты</t>
  </si>
  <si>
    <t>ежегодно 
равными долями 
в период
с 2024 по 2037 гг.</t>
  </si>
  <si>
    <t>Бюджетные кредиты, привлеченные из федерального бюджета 
и УФК по Пензенской области всего, в том числе:</t>
  </si>
  <si>
    <t>ежегодно 
равными долями 
в период
с 2025 по 2038 гг.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</si>
  <si>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</si>
  <si>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всего специальные казначейские кредиты</t>
  </si>
  <si>
    <t xml:space="preserve"> - на приобретение подвижного состава пассажирского транспорта общего пользования</t>
  </si>
  <si>
    <t>с 2025 по 2040 гг.</t>
  </si>
  <si>
    <t>2026 год</t>
  </si>
  <si>
    <t>Дата возникновения обязательства</t>
  </si>
  <si>
    <t>ежегодно 
равными долями 
в период
с 2026 по 2039 гг.</t>
  </si>
  <si>
    <t>2027 год</t>
  </si>
  <si>
    <t>1.2.</t>
  </si>
  <si>
    <t>1.3.</t>
  </si>
  <si>
    <t xml:space="preserve">Государственная гарантия Пензенской области    </t>
  </si>
  <si>
    <t>ежегодно в период с 2025 по 2039 гг.</t>
  </si>
  <si>
    <t>2.</t>
  </si>
  <si>
    <t>*  Задолженность по бюджетным кредитам была консолидирована по основному долгу в соответствии с единым финансовым соглашением с Минфином России, заключенным 28.03.2025 
 в рамках Постановления Правительства РФ от 01.02.2025 № 79</t>
  </si>
  <si>
    <t xml:space="preserve"> − по кредитам, привлеченным в 2010-2022 годах</t>
  </si>
  <si>
    <t xml:space="preserve">всего консолидированная задолженность </t>
  </si>
  <si>
    <t>1.4.</t>
  </si>
  <si>
    <t>всего казначейские инфраструктурные кредиты</t>
  </si>
  <si>
    <t>− на финансовое обеспечение реализации инфраструктурных проектов</t>
  </si>
  <si>
    <t>ежегодно равными долями 
в период с 2027 
по 2040 гг.</t>
  </si>
  <si>
    <t>2028 год</t>
  </si>
  <si>
    <t>2029-2040 гг.</t>
  </si>
  <si>
    <t>Сведения о государственном долге Пензенской области по состоянию на 01.05.2026 и срокам его погашения</t>
  </si>
  <si>
    <t>Госдолг 
на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</si>
</sst>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0.0"/>
    <numFmt numFmtId="167" formatCode="#,##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9"/>
      <name val="Arial Cyr"/>
      <charset val="204"/>
    </font>
    <font>
      <b/>
      <sz val="15"/>
      <name val="Times New Roman"/>
      <family val="1"/>
      <charset val="204"/>
    </font>
    <font>
      <b/>
      <sz val="14.2"/>
      <name val="Times New Roman"/>
      <family val="1"/>
      <charset val="204"/>
    </font>
    <font>
      <b/>
      <sz val="13.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Arial Cyr"/>
      <charset val="204"/>
    </font>
    <font>
      <sz val="18"/>
      <color indexed="9"/>
      <name val="Arial Cyr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5" fillId="0" borderId="3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9" xfId="0" applyBorder="1"/>
    <xf numFmtId="165" fontId="7" fillId="2" borderId="24" xfId="1" applyNumberFormat="1" applyFont="1" applyFill="1" applyBorder="1" applyAlignment="1">
      <alignment horizontal="center" vertical="center" wrapText="1"/>
    </xf>
    <xf numFmtId="3" fontId="7" fillId="2" borderId="21" xfId="1" applyNumberFormat="1" applyFont="1" applyFill="1" applyBorder="1" applyAlignment="1">
      <alignment horizontal="center" vertical="center" wrapText="1"/>
    </xf>
    <xf numFmtId="3" fontId="7" fillId="2" borderId="25" xfId="1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5" fillId="0" borderId="20" xfId="0" applyFont="1" applyBorder="1" applyAlignment="1">
      <alignment horizontal="center" vertical="top"/>
    </xf>
    <xf numFmtId="3" fontId="9" fillId="0" borderId="23" xfId="1" applyNumberFormat="1" applyFont="1" applyBorder="1" applyAlignment="1">
      <alignment horizontal="center" vertical="center" wrapText="1"/>
    </xf>
    <xf numFmtId="3" fontId="12" fillId="0" borderId="31" xfId="0" applyNumberFormat="1" applyFont="1" applyBorder="1" applyAlignment="1">
      <alignment horizontal="center" wrapText="1"/>
    </xf>
    <xf numFmtId="3" fontId="12" fillId="0" borderId="11" xfId="1" applyNumberFormat="1" applyFont="1" applyBorder="1" applyAlignment="1">
      <alignment horizontal="center" vertical="center" wrapText="1"/>
    </xf>
    <xf numFmtId="3" fontId="9" fillId="0" borderId="44" xfId="1" applyNumberFormat="1" applyFont="1" applyBorder="1" applyAlignment="1">
      <alignment horizontal="center" vertical="center" wrapText="1"/>
    </xf>
    <xf numFmtId="3" fontId="12" fillId="0" borderId="31" xfId="1" applyNumberFormat="1" applyFont="1" applyBorder="1" applyAlignment="1">
      <alignment horizontal="center" wrapText="1"/>
    </xf>
    <xf numFmtId="3" fontId="12" fillId="0" borderId="9" xfId="0" applyNumberFormat="1" applyFont="1" applyBorder="1" applyAlignment="1">
      <alignment horizontal="center" vertical="center" wrapText="1"/>
    </xf>
    <xf numFmtId="3" fontId="12" fillId="0" borderId="15" xfId="1" applyNumberFormat="1" applyFont="1" applyBorder="1" applyAlignment="1">
      <alignment horizontal="center" wrapText="1"/>
    </xf>
    <xf numFmtId="3" fontId="9" fillId="0" borderId="21" xfId="1" applyNumberFormat="1" applyFont="1" applyBorder="1" applyAlignment="1">
      <alignment horizontal="center" vertical="center" wrapText="1"/>
    </xf>
    <xf numFmtId="165" fontId="0" fillId="0" borderId="0" xfId="0" applyNumberFormat="1"/>
    <xf numFmtId="3" fontId="0" fillId="0" borderId="0" xfId="0" applyNumberFormat="1"/>
    <xf numFmtId="167" fontId="0" fillId="0" borderId="0" xfId="0" applyNumberFormat="1"/>
    <xf numFmtId="166" fontId="0" fillId="0" borderId="0" xfId="0" applyNumberFormat="1" applyBorder="1"/>
    <xf numFmtId="165" fontId="15" fillId="0" borderId="0" xfId="0" applyNumberFormat="1" applyFont="1"/>
    <xf numFmtId="165" fontId="16" fillId="0" borderId="0" xfId="0" applyNumberFormat="1" applyFont="1"/>
    <xf numFmtId="3" fontId="9" fillId="0" borderId="15" xfId="1" applyNumberFormat="1" applyFont="1" applyBorder="1" applyAlignment="1">
      <alignment horizontal="center" vertical="center" wrapText="1"/>
    </xf>
    <xf numFmtId="165" fontId="11" fillId="0" borderId="18" xfId="1" applyNumberFormat="1" applyFont="1" applyBorder="1" applyAlignment="1">
      <alignment horizontal="center" vertical="center" wrapText="1"/>
    </xf>
    <xf numFmtId="3" fontId="9" fillId="0" borderId="48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3" fontId="9" fillId="0" borderId="22" xfId="0" applyNumberFormat="1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wrapText="1"/>
    </xf>
    <xf numFmtId="3" fontId="9" fillId="0" borderId="51" xfId="1" applyNumberFormat="1" applyFont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/>
    </xf>
    <xf numFmtId="3" fontId="9" fillId="0" borderId="4" xfId="1" applyNumberFormat="1" applyFont="1" applyBorder="1" applyAlignment="1">
      <alignment horizontal="center" vertical="center"/>
    </xf>
    <xf numFmtId="3" fontId="12" fillId="0" borderId="21" xfId="0" applyNumberFormat="1" applyFont="1" applyBorder="1" applyAlignment="1">
      <alignment horizontal="center" wrapText="1"/>
    </xf>
    <xf numFmtId="0" fontId="5" fillId="0" borderId="21" xfId="0" applyFont="1" applyBorder="1" applyAlignment="1">
      <alignment horizontal="left" vertical="center" wrapText="1"/>
    </xf>
    <xf numFmtId="0" fontId="0" fillId="0" borderId="53" xfId="0" applyBorder="1"/>
    <xf numFmtId="3" fontId="12" fillId="0" borderId="18" xfId="0" applyNumberFormat="1" applyFont="1" applyBorder="1" applyAlignment="1">
      <alignment horizontal="center" vertical="center" wrapText="1"/>
    </xf>
    <xf numFmtId="3" fontId="12" fillId="0" borderId="37" xfId="0" applyNumberFormat="1" applyFont="1" applyBorder="1" applyAlignment="1">
      <alignment horizontal="center" wrapText="1"/>
    </xf>
    <xf numFmtId="3" fontId="9" fillId="0" borderId="37" xfId="0" applyNumberFormat="1" applyFont="1" applyBorder="1" applyAlignment="1">
      <alignment horizontal="center" vertical="center" wrapText="1"/>
    </xf>
    <xf numFmtId="0" fontId="0" fillId="0" borderId="21" xfId="0" applyBorder="1"/>
    <xf numFmtId="14" fontId="4" fillId="0" borderId="21" xfId="0" applyNumberFormat="1" applyFont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vertical="center" wrapText="1"/>
    </xf>
    <xf numFmtId="14" fontId="4" fillId="0" borderId="24" xfId="0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4" fontId="4" fillId="0" borderId="37" xfId="0" applyNumberFormat="1" applyFont="1" applyBorder="1" applyAlignment="1">
      <alignment horizontal="center" vertical="center" wrapText="1"/>
    </xf>
    <xf numFmtId="14" fontId="4" fillId="0" borderId="31" xfId="0" applyNumberFormat="1" applyFont="1" applyBorder="1" applyAlignment="1">
      <alignment horizontal="center" vertical="center" wrapText="1"/>
    </xf>
    <xf numFmtId="3" fontId="7" fillId="2" borderId="23" xfId="1" applyNumberFormat="1" applyFont="1" applyFill="1" applyBorder="1" applyAlignment="1">
      <alignment horizontal="center" vertical="center" wrapText="1"/>
    </xf>
    <xf numFmtId="14" fontId="4" fillId="0" borderId="55" xfId="0" applyNumberFormat="1" applyFont="1" applyBorder="1" applyAlignment="1">
      <alignment horizontal="center" vertical="center" wrapText="1"/>
    </xf>
    <xf numFmtId="14" fontId="4" fillId="0" borderId="53" xfId="0" applyNumberFormat="1" applyFont="1" applyBorder="1" applyAlignment="1">
      <alignment horizontal="center" vertical="center" wrapText="1"/>
    </xf>
    <xf numFmtId="14" fontId="4" fillId="0" borderId="56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3" fontId="9" fillId="0" borderId="24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0" borderId="21" xfId="1" applyNumberFormat="1" applyFont="1" applyFill="1" applyBorder="1" applyAlignment="1">
      <alignment horizontal="center" vertical="center" wrapText="1"/>
    </xf>
    <xf numFmtId="3" fontId="12" fillId="0" borderId="39" xfId="1" applyNumberFormat="1" applyFont="1" applyBorder="1" applyAlignment="1">
      <alignment horizontal="center" wrapText="1"/>
    </xf>
    <xf numFmtId="3" fontId="12" fillId="0" borderId="39" xfId="0" applyNumberFormat="1" applyFont="1" applyBorder="1" applyAlignment="1">
      <alignment horizontal="center" wrapText="1"/>
    </xf>
    <xf numFmtId="165" fontId="10" fillId="0" borderId="50" xfId="1" applyNumberFormat="1" applyFont="1" applyBorder="1" applyAlignment="1">
      <alignment horizontal="left" vertical="center" wrapText="1"/>
    </xf>
    <xf numFmtId="165" fontId="11" fillId="0" borderId="5" xfId="1" applyNumberFormat="1" applyFont="1" applyBorder="1" applyAlignment="1">
      <alignment horizontal="center" vertical="center"/>
    </xf>
    <xf numFmtId="14" fontId="5" fillId="0" borderId="24" xfId="0" applyNumberFormat="1" applyFont="1" applyFill="1" applyBorder="1" applyAlignment="1">
      <alignment horizontal="center" vertical="center" wrapText="1"/>
    </xf>
    <xf numFmtId="3" fontId="12" fillId="0" borderId="24" xfId="1" applyNumberFormat="1" applyFont="1" applyBorder="1" applyAlignment="1">
      <alignment horizontal="center" vertical="center" wrapText="1"/>
    </xf>
    <xf numFmtId="14" fontId="4" fillId="0" borderId="52" xfId="0" applyNumberFormat="1" applyFont="1" applyFill="1" applyBorder="1" applyAlignment="1">
      <alignment horizontal="center" vertical="center" wrapText="1"/>
    </xf>
    <xf numFmtId="14" fontId="4" fillId="0" borderId="39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3" fontId="12" fillId="0" borderId="33" xfId="1" applyNumberFormat="1" applyFont="1" applyBorder="1" applyAlignment="1">
      <alignment horizontal="center" vertical="center" wrapText="1"/>
    </xf>
    <xf numFmtId="3" fontId="12" fillId="0" borderId="38" xfId="1" applyNumberFormat="1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vertical="center" wrapText="1"/>
    </xf>
    <xf numFmtId="3" fontId="12" fillId="0" borderId="37" xfId="0" applyNumberFormat="1" applyFont="1" applyBorder="1" applyAlignment="1">
      <alignment horizontal="center" vertical="center" wrapText="1"/>
    </xf>
    <xf numFmtId="3" fontId="12" fillId="0" borderId="31" xfId="0" applyNumberFormat="1" applyFont="1" applyBorder="1" applyAlignment="1">
      <alignment horizontal="center" vertical="center" wrapText="1"/>
    </xf>
    <xf numFmtId="3" fontId="9" fillId="0" borderId="49" xfId="1" applyNumberFormat="1" applyFont="1" applyBorder="1" applyAlignment="1">
      <alignment horizontal="center" vertical="center" wrapText="1"/>
    </xf>
    <xf numFmtId="3" fontId="12" fillId="0" borderId="40" xfId="0" applyNumberFormat="1" applyFont="1" applyBorder="1" applyAlignment="1">
      <alignment horizontal="center" vertical="center" wrapText="1"/>
    </xf>
    <xf numFmtId="3" fontId="12" fillId="0" borderId="13" xfId="0" applyNumberFormat="1" applyFont="1" applyBorder="1" applyAlignment="1">
      <alignment horizontal="center" vertical="center" wrapText="1"/>
    </xf>
    <xf numFmtId="3" fontId="5" fillId="0" borderId="48" xfId="1" applyNumberFormat="1" applyFont="1" applyBorder="1" applyAlignment="1">
      <alignment horizontal="center" vertical="center" wrapText="1"/>
    </xf>
    <xf numFmtId="3" fontId="9" fillId="0" borderId="28" xfId="0" applyNumberFormat="1" applyFont="1" applyBorder="1" applyAlignment="1">
      <alignment horizontal="center" vertical="center" wrapText="1"/>
    </xf>
    <xf numFmtId="3" fontId="9" fillId="3" borderId="28" xfId="0" applyNumberFormat="1" applyFont="1" applyFill="1" applyBorder="1" applyAlignment="1">
      <alignment horizontal="center" vertical="center" wrapText="1"/>
    </xf>
    <xf numFmtId="165" fontId="8" fillId="0" borderId="31" xfId="0" applyNumberFormat="1" applyFont="1" applyBorder="1"/>
    <xf numFmtId="0" fontId="0" fillId="0" borderId="31" xfId="0" applyBorder="1"/>
    <xf numFmtId="3" fontId="9" fillId="0" borderId="17" xfId="1" applyNumberFormat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3" fontId="5" fillId="0" borderId="39" xfId="1" applyNumberFormat="1" applyFont="1" applyBorder="1" applyAlignment="1">
      <alignment horizontal="center" vertical="center" wrapText="1"/>
    </xf>
    <xf numFmtId="3" fontId="9" fillId="0" borderId="39" xfId="0" applyNumberFormat="1" applyFont="1" applyBorder="1" applyAlignment="1">
      <alignment horizontal="center" vertical="center" wrapText="1"/>
    </xf>
    <xf numFmtId="3" fontId="12" fillId="0" borderId="39" xfId="0" applyNumberFormat="1" applyFont="1" applyBorder="1" applyAlignment="1">
      <alignment horizontal="center" vertical="center"/>
    </xf>
    <xf numFmtId="165" fontId="8" fillId="0" borderId="52" xfId="0" applyNumberFormat="1" applyFont="1" applyBorder="1"/>
    <xf numFmtId="3" fontId="9" fillId="3" borderId="49" xfId="0" applyNumberFormat="1" applyFont="1" applyFill="1" applyBorder="1" applyAlignment="1">
      <alignment horizontal="center" vertical="center" wrapText="1"/>
    </xf>
    <xf numFmtId="3" fontId="12" fillId="0" borderId="35" xfId="0" applyNumberFormat="1" applyFont="1" applyBorder="1" applyAlignment="1">
      <alignment horizontal="center" vertical="center"/>
    </xf>
    <xf numFmtId="165" fontId="8" fillId="0" borderId="0" xfId="0" applyNumberFormat="1" applyFont="1" applyBorder="1"/>
    <xf numFmtId="3" fontId="9" fillId="0" borderId="30" xfId="0" applyNumberFormat="1" applyFont="1" applyFill="1" applyBorder="1" applyAlignment="1">
      <alignment horizontal="center" vertical="center" wrapText="1"/>
    </xf>
    <xf numFmtId="3" fontId="9" fillId="0" borderId="62" xfId="0" applyNumberFormat="1" applyFont="1" applyFill="1" applyBorder="1" applyAlignment="1">
      <alignment horizontal="center" vertical="center" wrapText="1"/>
    </xf>
    <xf numFmtId="3" fontId="9" fillId="0" borderId="45" xfId="0" applyNumberFormat="1" applyFont="1" applyBorder="1" applyAlignment="1">
      <alignment horizontal="center" vertical="center" wrapText="1"/>
    </xf>
    <xf numFmtId="3" fontId="12" fillId="0" borderId="32" xfId="0" applyNumberFormat="1" applyFont="1" applyBorder="1" applyAlignment="1">
      <alignment horizontal="center" wrapText="1"/>
    </xf>
    <xf numFmtId="3" fontId="12" fillId="0" borderId="31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59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5" fillId="0" borderId="60" xfId="0" applyFont="1" applyBorder="1" applyAlignment="1">
      <alignment horizontal="center" vertical="top"/>
    </xf>
    <xf numFmtId="3" fontId="12" fillId="0" borderId="19" xfId="0" applyNumberFormat="1" applyFont="1" applyBorder="1" applyAlignment="1">
      <alignment horizontal="center" vertical="center" wrapText="1"/>
    </xf>
    <xf numFmtId="3" fontId="12" fillId="0" borderId="46" xfId="0" applyNumberFormat="1" applyFont="1" applyBorder="1" applyAlignment="1">
      <alignment horizontal="center" vertical="center" wrapText="1"/>
    </xf>
    <xf numFmtId="3" fontId="12" fillId="0" borderId="31" xfId="1" applyNumberFormat="1" applyFont="1" applyBorder="1" applyAlignment="1">
      <alignment horizontal="center" vertical="center" wrapText="1"/>
    </xf>
    <xf numFmtId="3" fontId="12" fillId="0" borderId="39" xfId="1" applyNumberFormat="1" applyFont="1" applyBorder="1" applyAlignment="1">
      <alignment horizontal="center" vertical="center" wrapText="1"/>
    </xf>
    <xf numFmtId="3" fontId="12" fillId="0" borderId="40" xfId="0" applyNumberFormat="1" applyFont="1" applyBorder="1" applyAlignment="1">
      <alignment horizontal="center" vertical="center" wrapText="1"/>
    </xf>
    <xf numFmtId="3" fontId="12" fillId="0" borderId="35" xfId="0" applyNumberFormat="1" applyFont="1" applyBorder="1" applyAlignment="1">
      <alignment horizontal="center" vertical="center" wrapText="1"/>
    </xf>
    <xf numFmtId="3" fontId="12" fillId="0" borderId="39" xfId="0" applyNumberFormat="1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vertical="center" wrapText="1"/>
    </xf>
    <xf numFmtId="166" fontId="4" fillId="0" borderId="45" xfId="0" applyNumberFormat="1" applyFont="1" applyBorder="1" applyAlignment="1">
      <alignment horizontal="center" vertical="center" wrapText="1"/>
    </xf>
    <xf numFmtId="166" fontId="4" fillId="0" borderId="3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3" fontId="12" fillId="3" borderId="36" xfId="1" applyNumberFormat="1" applyFont="1" applyFill="1" applyBorder="1" applyAlignment="1">
      <alignment horizontal="center" vertical="center" wrapText="1"/>
    </xf>
    <xf numFmtId="3" fontId="12" fillId="3" borderId="33" xfId="1" applyNumberFormat="1" applyFont="1" applyFill="1" applyBorder="1" applyAlignment="1">
      <alignment horizontal="center" vertical="center" wrapText="1"/>
    </xf>
    <xf numFmtId="3" fontId="12" fillId="0" borderId="33" xfId="1" applyNumberFormat="1" applyFont="1" applyBorder="1" applyAlignment="1">
      <alignment horizontal="center" vertical="center" wrapText="1"/>
    </xf>
    <xf numFmtId="3" fontId="12" fillId="0" borderId="38" xfId="1" applyNumberFormat="1" applyFont="1" applyBorder="1" applyAlignment="1">
      <alignment horizontal="center" vertical="center" wrapText="1"/>
    </xf>
    <xf numFmtId="3" fontId="12" fillId="0" borderId="33" xfId="1" applyNumberFormat="1" applyFont="1" applyFill="1" applyBorder="1" applyAlignment="1">
      <alignment horizontal="center" vertical="center" wrapText="1"/>
    </xf>
    <xf numFmtId="3" fontId="12" fillId="0" borderId="38" xfId="1" applyNumberFormat="1" applyFont="1" applyFill="1" applyBorder="1" applyAlignment="1">
      <alignment horizontal="center" vertical="center" wrapText="1"/>
    </xf>
    <xf numFmtId="165" fontId="4" fillId="0" borderId="27" xfId="1" applyNumberFormat="1" applyFont="1" applyBorder="1" applyAlignment="1">
      <alignment horizontal="center" vertical="center" wrapText="1"/>
    </xf>
    <xf numFmtId="165" fontId="4" fillId="0" borderId="29" xfId="1" applyNumberFormat="1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0" borderId="48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14" fontId="4" fillId="0" borderId="52" xfId="0" applyNumberFormat="1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14" fontId="4" fillId="0" borderId="39" xfId="0" applyNumberFormat="1" applyFont="1" applyBorder="1" applyAlignment="1">
      <alignment horizontal="center" vertical="center" wrapText="1"/>
    </xf>
    <xf numFmtId="14" fontId="4" fillId="0" borderId="15" xfId="0" applyNumberFormat="1" applyFont="1" applyBorder="1" applyAlignment="1">
      <alignment horizontal="center" vertical="center" wrapText="1"/>
    </xf>
    <xf numFmtId="14" fontId="4" fillId="0" borderId="30" xfId="0" applyNumberFormat="1" applyFont="1" applyBorder="1" applyAlignment="1">
      <alignment horizontal="center" vertical="center" wrapText="1"/>
    </xf>
    <xf numFmtId="1" fontId="4" fillId="0" borderId="41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4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wrapText="1"/>
    </xf>
    <xf numFmtId="14" fontId="4" fillId="0" borderId="18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4" fontId="4" fillId="0" borderId="54" xfId="0" applyNumberFormat="1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14" fontId="17" fillId="0" borderId="52" xfId="0" applyNumberFormat="1" applyFont="1" applyFill="1" applyBorder="1" applyAlignment="1">
      <alignment horizontal="center" vertical="center" wrapText="1"/>
    </xf>
    <xf numFmtId="14" fontId="17" fillId="0" borderId="57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4" fillId="0" borderId="15" xfId="0" applyFont="1" applyBorder="1" applyAlignment="1">
      <alignment vertical="top" wrapText="1"/>
    </xf>
    <xf numFmtId="166" fontId="4" fillId="0" borderId="16" xfId="0" applyNumberFormat="1" applyFont="1" applyBorder="1" applyAlignment="1">
      <alignment horizontal="center" vertical="center" wrapText="1"/>
    </xf>
    <xf numFmtId="3" fontId="12" fillId="0" borderId="37" xfId="0" applyNumberFormat="1" applyFont="1" applyBorder="1" applyAlignment="1">
      <alignment horizontal="center" vertical="center" wrapText="1"/>
    </xf>
    <xf numFmtId="3" fontId="12" fillId="0" borderId="51" xfId="1" applyNumberFormat="1" applyFont="1" applyBorder="1" applyAlignment="1">
      <alignment horizontal="center" vertical="center" wrapText="1"/>
    </xf>
    <xf numFmtId="3" fontId="12" fillId="0" borderId="44" xfId="1" applyNumberFormat="1" applyFont="1" applyBorder="1" applyAlignment="1">
      <alignment horizontal="center" vertical="center" wrapText="1"/>
    </xf>
    <xf numFmtId="3" fontId="12" fillId="0" borderId="48" xfId="0" applyNumberFormat="1" applyFont="1" applyBorder="1" applyAlignment="1">
      <alignment horizontal="center" vertical="center" wrapText="1"/>
    </xf>
    <xf numFmtId="3" fontId="12" fillId="0" borderId="30" xfId="0" applyNumberFormat="1" applyFont="1" applyBorder="1" applyAlignment="1">
      <alignment horizontal="center" vertical="center" wrapText="1"/>
    </xf>
    <xf numFmtId="3" fontId="12" fillId="0" borderId="49" xfId="1" applyNumberFormat="1" applyFont="1" applyFill="1" applyBorder="1" applyAlignment="1">
      <alignment horizontal="center" vertical="center" wrapText="1"/>
    </xf>
    <xf numFmtId="3" fontId="12" fillId="0" borderId="61" xfId="1" applyNumberFormat="1" applyFont="1" applyFill="1" applyBorder="1" applyAlignment="1">
      <alignment horizontal="center" vertical="center" wrapText="1"/>
    </xf>
    <xf numFmtId="3" fontId="12" fillId="0" borderId="17" xfId="1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1389528</xdr:colOff>
      <xdr:row>12</xdr:row>
      <xdr:rowOff>448235</xdr:rowOff>
    </xdr:from>
    <xdr:to>
      <xdr:col>4</xdr:col>
      <xdr:colOff>1770528</xdr:colOff>
      <xdr:row>12</xdr:row>
      <xdr:rowOff>728382</xdr:rowOff>
    </xdr:to>
    <xdr:sp macro="" textlink="">
      <xdr:nvSpPr>
        <xdr:cNvPr id="2" name="TextBox 1"/>
        <xdr:cNvSpPr txBox="1"/>
      </xdr:nvSpPr>
      <xdr:spPr>
        <a:xfrm>
          <a:off x="9693087" y="3115235"/>
          <a:ext cx="381000" cy="2801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2000"/>
            <a:t>*</a:t>
          </a:r>
        </a:p>
      </xdr:txBody>
    </xdr:sp>
    <xdr:clientData/>
  </xdr:twoCellAnchor>
  <xdr:twoCellAnchor>
    <xdr:from>
      <xdr:col>4</xdr:col>
      <xdr:colOff>1490382</xdr:colOff>
      <xdr:row>13</xdr:row>
      <xdr:rowOff>89647</xdr:rowOff>
    </xdr:from>
    <xdr:to>
      <xdr:col>4</xdr:col>
      <xdr:colOff>1781735</xdr:colOff>
      <xdr:row>13</xdr:row>
      <xdr:rowOff>425824</xdr:rowOff>
    </xdr:to>
    <xdr:sp macro="" textlink="">
      <xdr:nvSpPr>
        <xdr:cNvPr id="3" name="TextBox 2"/>
        <xdr:cNvSpPr txBox="1"/>
      </xdr:nvSpPr>
      <xdr:spPr>
        <a:xfrm>
          <a:off x="9793941" y="3204882"/>
          <a:ext cx="291353" cy="336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2000"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CZ94"/>
  <sheetViews>
    <sheetView showZeros="0" tabSelected="1" view="pageBreakPreview" zoomScale="60" workbookViewId="0">
      <selection activeCell="E22" sqref="E22:E24"/>
    </sheetView>
  </sheetViews>
  <sheetFormatPr defaultRowHeight="12.75" x14ac:dyDescent="0.2"/>
  <cols>
    <col min="1" max="1" width="5.85546875" customWidth="1"/>
    <col min="2" max="2" width="60.85546875" customWidth="1"/>
    <col min="3" max="3" width="42.42578125" customWidth="1"/>
    <col min="4" max="4" width="15.42578125" customWidth="1"/>
    <col min="5" max="5" width="29" customWidth="1"/>
    <col min="6" max="6" width="27.28515625" customWidth="1"/>
    <col min="7" max="7" width="17.28515625" hidden="1" customWidth="1"/>
    <col min="8" max="8" width="21.85546875" hidden="1" customWidth="1"/>
    <col min="9" max="9" width="13.140625" hidden="1" customWidth="1"/>
    <col min="10" max="10" width="26.85546875" customWidth="1"/>
    <col min="11" max="12" width="30.42578125" customWidth="1"/>
    <col min="13" max="13" width="28.42578125" customWidth="1"/>
    <col min="14" max="14" width="14.42578125" bestFit="1" customWidth="1"/>
    <col min="15" max="15" width="23.42578125" customWidth="1"/>
    <col min="18" max="18" width="13.28515625" bestFit="1" customWidth="1"/>
  </cols>
  <sheetData>
    <row r="1" spans="1:15" ht="38.25" customHeight="1" x14ac:dyDescent="0.2">
      <c r="A1" s="190" t="s">
        <v>42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5" ht="19.5" thickBot="1" x14ac:dyDescent="0.35">
      <c r="A2" s="1"/>
      <c r="B2" s="1"/>
      <c r="C2" s="1"/>
      <c r="D2" s="1"/>
      <c r="E2" s="1"/>
      <c r="H2" s="2"/>
      <c r="I2" s="2"/>
      <c r="J2" s="2"/>
      <c r="K2" s="2"/>
      <c r="L2" s="2"/>
      <c r="M2" s="3" t="s">
        <v>0</v>
      </c>
    </row>
    <row r="3" spans="1:15" ht="30" customHeight="1" x14ac:dyDescent="0.2">
      <c r="A3" s="153" t="s">
        <v>20</v>
      </c>
      <c r="B3" s="155" t="s">
        <v>1</v>
      </c>
      <c r="C3" s="157" t="s">
        <v>25</v>
      </c>
      <c r="D3" s="159" t="s">
        <v>2</v>
      </c>
      <c r="E3" s="161" t="s">
        <v>43</v>
      </c>
      <c r="F3" s="163" t="s">
        <v>3</v>
      </c>
      <c r="G3" s="4" t="s">
        <v>4</v>
      </c>
      <c r="H3" s="165" t="s">
        <v>4</v>
      </c>
      <c r="I3" s="165"/>
      <c r="J3" s="165"/>
      <c r="K3" s="165"/>
      <c r="L3" s="165"/>
      <c r="M3" s="166"/>
    </row>
    <row r="4" spans="1:15" ht="30.75" customHeight="1" thickBot="1" x14ac:dyDescent="0.25">
      <c r="A4" s="154"/>
      <c r="B4" s="156"/>
      <c r="C4" s="158"/>
      <c r="D4" s="160"/>
      <c r="E4" s="162"/>
      <c r="F4" s="164"/>
      <c r="G4" s="5" t="s">
        <v>5</v>
      </c>
      <c r="H4" s="5" t="s">
        <v>6</v>
      </c>
      <c r="I4" s="6" t="s">
        <v>7</v>
      </c>
      <c r="J4" s="52" t="s">
        <v>24</v>
      </c>
      <c r="K4" s="52" t="s">
        <v>27</v>
      </c>
      <c r="L4" s="52" t="s">
        <v>40</v>
      </c>
      <c r="M4" s="53" t="s">
        <v>41</v>
      </c>
    </row>
    <row r="5" spans="1:15" ht="6" customHeight="1" thickBot="1" x14ac:dyDescent="0.25">
      <c r="A5" s="7"/>
      <c r="B5" s="8"/>
      <c r="C5" s="8"/>
      <c r="D5" s="9"/>
      <c r="E5" s="10"/>
      <c r="F5" s="11"/>
      <c r="G5" s="8"/>
      <c r="H5" s="8"/>
      <c r="I5" s="9"/>
      <c r="J5" s="9"/>
      <c r="K5" s="9"/>
      <c r="L5" s="9"/>
      <c r="M5" s="12"/>
    </row>
    <row r="6" spans="1:15" ht="43.5" customHeight="1" thickBot="1" x14ac:dyDescent="0.4">
      <c r="A6" s="128" t="s">
        <v>8</v>
      </c>
      <c r="B6" s="129"/>
      <c r="C6" s="129"/>
      <c r="D6" s="130"/>
      <c r="E6" s="56">
        <f>E7+E12+E41</f>
        <v>17055974.699999999</v>
      </c>
      <c r="F6" s="13"/>
      <c r="G6" s="14" t="e">
        <f>SUM(G7,G12,#REF!)</f>
        <v>#REF!</v>
      </c>
      <c r="H6" s="14"/>
      <c r="I6" s="14" t="e">
        <f>SUM(I7,I12,#REF!)</f>
        <v>#REF!</v>
      </c>
      <c r="J6" s="14">
        <f>J7+J12+J41</f>
        <v>1441214</v>
      </c>
      <c r="K6" s="14">
        <f>K7+K12+K41</f>
        <v>1483602</v>
      </c>
      <c r="L6" s="14">
        <f>L7+L12+L41</f>
        <v>1483602</v>
      </c>
      <c r="M6" s="15">
        <f>M7+M12+M41</f>
        <v>12647556.699999999</v>
      </c>
      <c r="N6" s="16"/>
      <c r="O6" s="31"/>
    </row>
    <row r="7" spans="1:15" ht="19.5" hidden="1" customHeight="1" thickBot="1" x14ac:dyDescent="0.25">
      <c r="A7" s="72" t="s">
        <v>9</v>
      </c>
      <c r="B7" s="131" t="s">
        <v>10</v>
      </c>
      <c r="C7" s="131"/>
      <c r="D7" s="132"/>
      <c r="E7" s="38">
        <f>E8</f>
        <v>0</v>
      </c>
      <c r="F7" s="66"/>
      <c r="G7" s="34"/>
      <c r="H7" s="34"/>
      <c r="I7" s="34"/>
      <c r="J7" s="34">
        <f>J8</f>
        <v>0</v>
      </c>
      <c r="K7" s="34">
        <f t="shared" ref="K7:M7" si="0">K8</f>
        <v>0</v>
      </c>
      <c r="L7" s="34">
        <f t="shared" si="0"/>
        <v>0</v>
      </c>
      <c r="M7" s="79">
        <f t="shared" si="0"/>
        <v>0</v>
      </c>
      <c r="N7" s="16"/>
      <c r="O7" s="16"/>
    </row>
    <row r="8" spans="1:15" ht="12.75" hidden="1" customHeight="1" x14ac:dyDescent="0.2">
      <c r="A8" s="133" t="s">
        <v>11</v>
      </c>
      <c r="B8" s="136" t="s">
        <v>12</v>
      </c>
      <c r="C8" s="143" t="s">
        <v>13</v>
      </c>
      <c r="D8" s="144"/>
      <c r="E8" s="40">
        <f>SUM(E9:E11)</f>
        <v>0</v>
      </c>
      <c r="F8" s="67"/>
      <c r="G8" s="39"/>
      <c r="H8" s="39"/>
      <c r="I8" s="39"/>
      <c r="J8" s="34">
        <f>SUM(J9:J11)</f>
        <v>0</v>
      </c>
      <c r="K8" s="34">
        <f t="shared" ref="K8" si="1">SUM(K9:K11)</f>
        <v>0</v>
      </c>
      <c r="L8" s="34">
        <f t="shared" ref="L8:M8" si="2">SUM(L9:L11)</f>
        <v>0</v>
      </c>
      <c r="M8" s="79">
        <f t="shared" si="2"/>
        <v>0</v>
      </c>
      <c r="N8" s="16"/>
      <c r="O8" s="16"/>
    </row>
    <row r="9" spans="1:15" ht="28.5" hidden="1" customHeight="1" x14ac:dyDescent="0.3">
      <c r="A9" s="134"/>
      <c r="B9" s="137"/>
      <c r="C9" s="147"/>
      <c r="D9" s="150"/>
      <c r="E9" s="74"/>
      <c r="F9" s="70"/>
      <c r="G9" s="19"/>
      <c r="H9" s="19"/>
      <c r="I9" s="19"/>
      <c r="J9" s="101">
        <v>0</v>
      </c>
      <c r="K9" s="101">
        <v>0</v>
      </c>
      <c r="L9" s="78">
        <v>0</v>
      </c>
      <c r="M9" s="80">
        <v>0</v>
      </c>
      <c r="N9" s="16"/>
      <c r="O9" s="16"/>
    </row>
    <row r="10" spans="1:15" ht="26.25" hidden="1" customHeight="1" x14ac:dyDescent="0.3">
      <c r="A10" s="134"/>
      <c r="B10" s="137"/>
      <c r="C10" s="148"/>
      <c r="D10" s="151"/>
      <c r="E10" s="74"/>
      <c r="F10" s="139"/>
      <c r="G10" s="19"/>
      <c r="H10" s="19"/>
      <c r="I10" s="19"/>
      <c r="J10" s="101">
        <v>0</v>
      </c>
      <c r="K10" s="101">
        <v>0</v>
      </c>
      <c r="L10" s="78">
        <v>0</v>
      </c>
      <c r="M10" s="80">
        <v>0</v>
      </c>
      <c r="N10" s="16"/>
      <c r="O10" s="16"/>
    </row>
    <row r="11" spans="1:15" ht="27" hidden="1" customHeight="1" thickBot="1" x14ac:dyDescent="0.35">
      <c r="A11" s="135"/>
      <c r="B11" s="138"/>
      <c r="C11" s="149"/>
      <c r="D11" s="152"/>
      <c r="E11" s="20"/>
      <c r="F11" s="140"/>
      <c r="G11" s="37"/>
      <c r="H11" s="37"/>
      <c r="I11" s="37"/>
      <c r="J11" s="23">
        <v>0</v>
      </c>
      <c r="K11" s="23">
        <v>0</v>
      </c>
      <c r="L11" s="23">
        <v>0</v>
      </c>
      <c r="M11" s="81">
        <v>0</v>
      </c>
      <c r="N11" s="16"/>
      <c r="O11" s="16"/>
    </row>
    <row r="12" spans="1:15" ht="42" customHeight="1" thickBot="1" x14ac:dyDescent="0.25">
      <c r="A12" s="73" t="s">
        <v>9</v>
      </c>
      <c r="B12" s="145" t="s">
        <v>18</v>
      </c>
      <c r="C12" s="146"/>
      <c r="D12" s="146"/>
      <c r="E12" s="21">
        <f>E13+E15+E35+E32</f>
        <v>16782872.699999999</v>
      </c>
      <c r="F12" s="33"/>
      <c r="G12" s="32" t="s">
        <v>14</v>
      </c>
      <c r="H12" s="32"/>
      <c r="I12" s="32" t="e">
        <f>I13+#REF!+#REF!+#REF!+I15+#REF!</f>
        <v>#REF!</v>
      </c>
      <c r="J12" s="32">
        <f t="shared" ref="J12:K12" si="3">J13+J15+J35+J32</f>
        <v>1431460</v>
      </c>
      <c r="K12" s="32">
        <f t="shared" si="3"/>
        <v>1464095</v>
      </c>
      <c r="L12" s="32">
        <f t="shared" ref="L12:M12" si="4">L13+L15+L35+L32</f>
        <v>1464095</v>
      </c>
      <c r="M12" s="32">
        <f t="shared" si="4"/>
        <v>12423222.699999999</v>
      </c>
      <c r="N12" s="16"/>
      <c r="O12" s="16"/>
    </row>
    <row r="13" spans="1:15" ht="35.25" customHeight="1" x14ac:dyDescent="0.2">
      <c r="A13" s="102" t="s">
        <v>11</v>
      </c>
      <c r="B13" s="141" t="s">
        <v>35</v>
      </c>
      <c r="C13" s="142"/>
      <c r="D13" s="142"/>
      <c r="E13" s="87">
        <v>11137499.699999999</v>
      </c>
      <c r="F13" s="126" t="s">
        <v>31</v>
      </c>
      <c r="G13" s="82"/>
      <c r="H13" s="83"/>
      <c r="I13" s="83"/>
      <c r="J13" s="84">
        <f t="shared" ref="J13" si="5">J14</f>
        <v>1015928</v>
      </c>
      <c r="K13" s="84">
        <f>K14</f>
        <v>1015928</v>
      </c>
      <c r="L13" s="84">
        <f>L14</f>
        <v>1015928</v>
      </c>
      <c r="M13" s="94">
        <f>M14</f>
        <v>8089715.6999999993</v>
      </c>
      <c r="N13" s="16"/>
      <c r="O13" s="16"/>
    </row>
    <row r="14" spans="1:15" s="86" customFormat="1" ht="36.75" customHeight="1" thickBot="1" x14ac:dyDescent="0.25">
      <c r="A14" s="104"/>
      <c r="B14" s="88" t="s">
        <v>34</v>
      </c>
      <c r="C14" s="71">
        <v>45744</v>
      </c>
      <c r="D14" s="89">
        <v>0.1</v>
      </c>
      <c r="E14" s="75">
        <f>E13</f>
        <v>11137499.699999999</v>
      </c>
      <c r="F14" s="127"/>
      <c r="G14" s="90"/>
      <c r="H14" s="91"/>
      <c r="I14" s="91"/>
      <c r="J14" s="92">
        <v>1015928</v>
      </c>
      <c r="K14" s="92">
        <v>1015928</v>
      </c>
      <c r="L14" s="92">
        <v>1015928</v>
      </c>
      <c r="M14" s="95">
        <f>E14-J14-K14-L14</f>
        <v>8089715.6999999993</v>
      </c>
      <c r="N14" s="93"/>
      <c r="O14" s="85"/>
    </row>
    <row r="15" spans="1:15" ht="30" customHeight="1" thickBot="1" x14ac:dyDescent="0.25">
      <c r="A15" s="102" t="s">
        <v>28</v>
      </c>
      <c r="B15" s="118" t="s">
        <v>16</v>
      </c>
      <c r="C15" s="119"/>
      <c r="D15" s="119"/>
      <c r="E15" s="18">
        <f>SUM(E16:E31)</f>
        <v>4724638</v>
      </c>
      <c r="F15" s="68"/>
      <c r="G15" s="25"/>
      <c r="H15" s="61"/>
      <c r="I15" s="62"/>
      <c r="J15" s="63">
        <f>SUM(J16:J30)</f>
        <v>379852</v>
      </c>
      <c r="K15" s="63">
        <f>SUM(K16:K30)</f>
        <v>379852</v>
      </c>
      <c r="L15" s="63">
        <f>SUM(L16:L30)</f>
        <v>379852</v>
      </c>
      <c r="M15" s="63">
        <f>SUM(M16:M30)</f>
        <v>3585082</v>
      </c>
      <c r="N15" s="16"/>
      <c r="O15" s="16"/>
    </row>
    <row r="16" spans="1:15" ht="31.5" customHeight="1" x14ac:dyDescent="0.3">
      <c r="A16" s="103"/>
      <c r="B16" s="180" t="s">
        <v>15</v>
      </c>
      <c r="C16" s="58">
        <v>44676</v>
      </c>
      <c r="D16" s="181">
        <v>3</v>
      </c>
      <c r="E16" s="120">
        <v>877705</v>
      </c>
      <c r="F16" s="168" t="s">
        <v>17</v>
      </c>
      <c r="G16" s="24"/>
      <c r="H16" s="44"/>
      <c r="I16" s="77"/>
      <c r="J16" s="115">
        <v>73142</v>
      </c>
      <c r="K16" s="115">
        <v>73142</v>
      </c>
      <c r="L16" s="115">
        <v>73142</v>
      </c>
      <c r="M16" s="108">
        <f>E16-J16-K16-L16</f>
        <v>658279</v>
      </c>
      <c r="N16" s="16"/>
      <c r="O16" s="16"/>
    </row>
    <row r="17" spans="1:15" ht="33" customHeight="1" x14ac:dyDescent="0.3">
      <c r="A17" s="103"/>
      <c r="B17" s="180"/>
      <c r="C17" s="58">
        <v>44708</v>
      </c>
      <c r="D17" s="181"/>
      <c r="E17" s="121"/>
      <c r="F17" s="168"/>
      <c r="G17" s="24"/>
      <c r="H17" s="44"/>
      <c r="I17" s="78"/>
      <c r="J17" s="115"/>
      <c r="K17" s="115"/>
      <c r="L17" s="115"/>
      <c r="M17" s="108"/>
      <c r="N17" s="16"/>
      <c r="O17" s="16"/>
    </row>
    <row r="18" spans="1:15" ht="33" customHeight="1" x14ac:dyDescent="0.3">
      <c r="A18" s="103"/>
      <c r="B18" s="180"/>
      <c r="C18" s="58">
        <v>44739</v>
      </c>
      <c r="D18" s="181"/>
      <c r="E18" s="121"/>
      <c r="F18" s="168"/>
      <c r="G18" s="24"/>
      <c r="H18" s="44"/>
      <c r="I18" s="78"/>
      <c r="J18" s="115"/>
      <c r="K18" s="115"/>
      <c r="L18" s="115"/>
      <c r="M18" s="108"/>
      <c r="N18" s="16"/>
      <c r="O18" s="16"/>
    </row>
    <row r="19" spans="1:15" ht="29.25" customHeight="1" x14ac:dyDescent="0.3">
      <c r="A19" s="103"/>
      <c r="B19" s="180"/>
      <c r="C19" s="55">
        <v>44830</v>
      </c>
      <c r="D19" s="181"/>
      <c r="E19" s="121"/>
      <c r="F19" s="168"/>
      <c r="G19" s="24"/>
      <c r="H19" s="44"/>
      <c r="I19" s="78"/>
      <c r="J19" s="115"/>
      <c r="K19" s="115"/>
      <c r="L19" s="115"/>
      <c r="M19" s="108"/>
      <c r="N19" s="16"/>
      <c r="O19" s="16"/>
    </row>
    <row r="20" spans="1:15" ht="30.75" customHeight="1" x14ac:dyDescent="0.3">
      <c r="A20" s="103"/>
      <c r="B20" s="180"/>
      <c r="C20" s="54">
        <v>44859</v>
      </c>
      <c r="D20" s="181"/>
      <c r="E20" s="121"/>
      <c r="F20" s="168"/>
      <c r="G20" s="24"/>
      <c r="H20" s="44"/>
      <c r="I20" s="78"/>
      <c r="J20" s="115"/>
      <c r="K20" s="115"/>
      <c r="L20" s="115"/>
      <c r="M20" s="108"/>
      <c r="N20" s="16"/>
      <c r="O20" s="16"/>
    </row>
    <row r="21" spans="1:15" ht="30.75" customHeight="1" x14ac:dyDescent="0.3">
      <c r="A21" s="103"/>
      <c r="B21" s="180"/>
      <c r="C21" s="55">
        <v>44890</v>
      </c>
      <c r="D21" s="181"/>
      <c r="E21" s="121"/>
      <c r="F21" s="168"/>
      <c r="G21" s="24"/>
      <c r="H21" s="44"/>
      <c r="I21" s="78"/>
      <c r="J21" s="182"/>
      <c r="K21" s="182"/>
      <c r="L21" s="182"/>
      <c r="M21" s="109"/>
      <c r="N21" s="16"/>
      <c r="O21" s="16"/>
    </row>
    <row r="22" spans="1:15" ht="30" customHeight="1" x14ac:dyDescent="0.3">
      <c r="A22" s="103"/>
      <c r="B22" s="180"/>
      <c r="C22" s="55">
        <v>44830</v>
      </c>
      <c r="D22" s="181"/>
      <c r="E22" s="124">
        <v>2092447</v>
      </c>
      <c r="F22" s="168"/>
      <c r="G22" s="24"/>
      <c r="H22" s="44"/>
      <c r="I22" s="78"/>
      <c r="J22" s="114">
        <v>174371</v>
      </c>
      <c r="K22" s="114">
        <v>174371</v>
      </c>
      <c r="L22" s="114">
        <v>174371</v>
      </c>
      <c r="M22" s="113">
        <f>E22-J22-K22-L22</f>
        <v>1569334</v>
      </c>
      <c r="N22" s="16"/>
      <c r="O22" s="16"/>
    </row>
    <row r="23" spans="1:15" ht="29.25" customHeight="1" x14ac:dyDescent="0.3">
      <c r="A23" s="103"/>
      <c r="B23" s="180"/>
      <c r="C23" s="55">
        <v>44859</v>
      </c>
      <c r="D23" s="181"/>
      <c r="E23" s="124"/>
      <c r="F23" s="168"/>
      <c r="G23" s="24"/>
      <c r="H23" s="44"/>
      <c r="I23" s="78"/>
      <c r="J23" s="115"/>
      <c r="K23" s="115"/>
      <c r="L23" s="115"/>
      <c r="M23" s="108"/>
      <c r="N23" s="16"/>
      <c r="O23" s="16"/>
    </row>
    <row r="24" spans="1:15" ht="28.5" customHeight="1" x14ac:dyDescent="0.3">
      <c r="A24" s="103"/>
      <c r="B24" s="180"/>
      <c r="C24" s="55">
        <v>44890</v>
      </c>
      <c r="D24" s="181"/>
      <c r="E24" s="125"/>
      <c r="F24" s="168"/>
      <c r="G24" s="24"/>
      <c r="H24" s="44"/>
      <c r="I24" s="76"/>
      <c r="J24" s="115"/>
      <c r="K24" s="115"/>
      <c r="L24" s="115"/>
      <c r="M24" s="108"/>
      <c r="N24" s="16"/>
      <c r="O24" s="16"/>
    </row>
    <row r="25" spans="1:15" ht="28.5" customHeight="1" x14ac:dyDescent="0.3">
      <c r="A25" s="103"/>
      <c r="B25" s="180"/>
      <c r="C25" s="57">
        <v>45034</v>
      </c>
      <c r="D25" s="181"/>
      <c r="E25" s="74">
        <v>144826</v>
      </c>
      <c r="F25" s="177" t="s">
        <v>19</v>
      </c>
      <c r="G25" s="22"/>
      <c r="H25" s="78"/>
      <c r="I25" s="78"/>
      <c r="J25" s="101">
        <v>11140</v>
      </c>
      <c r="K25" s="101">
        <v>11140</v>
      </c>
      <c r="L25" s="78">
        <v>11140</v>
      </c>
      <c r="M25" s="80">
        <f>E25-J25-K25-L25</f>
        <v>111406</v>
      </c>
      <c r="N25" s="16"/>
      <c r="O25" s="16"/>
    </row>
    <row r="26" spans="1:15" ht="30.75" customHeight="1" x14ac:dyDescent="0.3">
      <c r="A26" s="103"/>
      <c r="B26" s="180"/>
      <c r="C26" s="57">
        <v>45099</v>
      </c>
      <c r="D26" s="181"/>
      <c r="E26" s="74">
        <v>71182</v>
      </c>
      <c r="F26" s="177"/>
      <c r="G26" s="22"/>
      <c r="H26" s="78"/>
      <c r="I26" s="78"/>
      <c r="J26" s="101">
        <v>5476</v>
      </c>
      <c r="K26" s="101">
        <v>5476</v>
      </c>
      <c r="L26" s="78">
        <v>5476</v>
      </c>
      <c r="M26" s="80">
        <f t="shared" ref="M26:M34" si="6">E26-J26-K26-L26</f>
        <v>54754</v>
      </c>
      <c r="N26" s="16"/>
      <c r="O26" s="16"/>
    </row>
    <row r="27" spans="1:15" ht="30.75" customHeight="1" x14ac:dyDescent="0.3">
      <c r="A27" s="103"/>
      <c r="B27" s="180"/>
      <c r="C27" s="59">
        <v>45161</v>
      </c>
      <c r="D27" s="181"/>
      <c r="E27" s="74">
        <v>394528</v>
      </c>
      <c r="F27" s="177"/>
      <c r="G27" s="22"/>
      <c r="H27" s="78"/>
      <c r="I27" s="78"/>
      <c r="J27" s="101">
        <v>30348</v>
      </c>
      <c r="K27" s="101">
        <v>30348</v>
      </c>
      <c r="L27" s="78">
        <v>30348</v>
      </c>
      <c r="M27" s="80">
        <f t="shared" si="6"/>
        <v>303484</v>
      </c>
      <c r="N27" s="16"/>
      <c r="O27" s="16"/>
    </row>
    <row r="28" spans="1:15" ht="30.75" customHeight="1" x14ac:dyDescent="0.3">
      <c r="A28" s="103"/>
      <c r="B28" s="180"/>
      <c r="C28" s="59">
        <v>45224</v>
      </c>
      <c r="D28" s="181"/>
      <c r="E28" s="74">
        <v>666777</v>
      </c>
      <c r="F28" s="177"/>
      <c r="G28" s="22"/>
      <c r="H28" s="78"/>
      <c r="I28" s="78"/>
      <c r="J28" s="101">
        <v>51291</v>
      </c>
      <c r="K28" s="101">
        <v>51291</v>
      </c>
      <c r="L28" s="78">
        <v>51291</v>
      </c>
      <c r="M28" s="80">
        <f t="shared" si="6"/>
        <v>512904</v>
      </c>
      <c r="N28" s="16"/>
      <c r="O28" s="16"/>
    </row>
    <row r="29" spans="1:15" ht="33" customHeight="1" x14ac:dyDescent="0.3">
      <c r="A29" s="103"/>
      <c r="B29" s="180"/>
      <c r="C29" s="57">
        <v>45390</v>
      </c>
      <c r="D29" s="181"/>
      <c r="E29" s="122">
        <v>477173</v>
      </c>
      <c r="F29" s="177" t="s">
        <v>26</v>
      </c>
      <c r="G29" s="22"/>
      <c r="H29" s="78"/>
      <c r="I29" s="78"/>
      <c r="J29" s="110">
        <v>34084</v>
      </c>
      <c r="K29" s="110">
        <v>34084</v>
      </c>
      <c r="L29" s="110">
        <v>34084</v>
      </c>
      <c r="M29" s="112">
        <f t="shared" si="6"/>
        <v>374921</v>
      </c>
      <c r="N29" s="16"/>
      <c r="O29" s="16"/>
    </row>
    <row r="30" spans="1:15" ht="33" customHeight="1" x14ac:dyDescent="0.3">
      <c r="A30" s="103"/>
      <c r="B30" s="180"/>
      <c r="C30" s="60">
        <v>45488</v>
      </c>
      <c r="D30" s="181"/>
      <c r="E30" s="122"/>
      <c r="F30" s="177"/>
      <c r="G30" s="22"/>
      <c r="H30" s="19"/>
      <c r="I30" s="19"/>
      <c r="J30" s="110"/>
      <c r="K30" s="110"/>
      <c r="L30" s="110"/>
      <c r="M30" s="112">
        <f t="shared" si="6"/>
        <v>0</v>
      </c>
      <c r="N30" s="16"/>
      <c r="O30" s="16"/>
    </row>
    <row r="31" spans="1:15" ht="33" customHeight="1" thickBot="1" x14ac:dyDescent="0.35">
      <c r="A31" s="104"/>
      <c r="B31" s="180"/>
      <c r="C31" s="59">
        <v>45586</v>
      </c>
      <c r="D31" s="181"/>
      <c r="E31" s="123"/>
      <c r="F31" s="178"/>
      <c r="G31" s="64"/>
      <c r="H31" s="65"/>
      <c r="I31" s="65"/>
      <c r="J31" s="111"/>
      <c r="K31" s="111"/>
      <c r="L31" s="111"/>
      <c r="M31" s="113">
        <f t="shared" si="6"/>
        <v>0</v>
      </c>
      <c r="N31" s="16"/>
      <c r="O31" s="16"/>
    </row>
    <row r="32" spans="1:15" ht="33" customHeight="1" thickBot="1" x14ac:dyDescent="0.35">
      <c r="A32" s="105" t="s">
        <v>29</v>
      </c>
      <c r="B32" s="169" t="s">
        <v>21</v>
      </c>
      <c r="C32" s="170"/>
      <c r="D32" s="118"/>
      <c r="E32" s="18">
        <f>E33+E34</f>
        <v>463847</v>
      </c>
      <c r="F32" s="69"/>
      <c r="G32" s="41"/>
      <c r="H32" s="41"/>
      <c r="I32" s="36"/>
      <c r="J32" s="25">
        <f>J33+J34</f>
        <v>35680</v>
      </c>
      <c r="K32" s="25">
        <f>K33</f>
        <v>35680</v>
      </c>
      <c r="L32" s="25">
        <f t="shared" ref="L32:M32" si="7">L33</f>
        <v>35680</v>
      </c>
      <c r="M32" s="25">
        <f t="shared" si="7"/>
        <v>356807</v>
      </c>
      <c r="N32" s="16"/>
      <c r="O32" s="16"/>
    </row>
    <row r="33" spans="1:104" ht="42.75" customHeight="1" x14ac:dyDescent="0.3">
      <c r="A33" s="106"/>
      <c r="B33" s="175" t="s">
        <v>22</v>
      </c>
      <c r="C33" s="54">
        <v>45208</v>
      </c>
      <c r="D33" s="116">
        <v>3</v>
      </c>
      <c r="E33" s="183">
        <v>463847</v>
      </c>
      <c r="F33" s="174" t="s">
        <v>19</v>
      </c>
      <c r="G33" s="45"/>
      <c r="H33" s="45"/>
      <c r="I33" s="46"/>
      <c r="J33" s="185">
        <v>35680</v>
      </c>
      <c r="K33" s="185">
        <v>35680</v>
      </c>
      <c r="L33" s="185">
        <v>35680</v>
      </c>
      <c r="M33" s="187">
        <f t="shared" si="6"/>
        <v>356807</v>
      </c>
      <c r="N33" s="16"/>
      <c r="O33" s="16"/>
    </row>
    <row r="34" spans="1:104" ht="44.25" customHeight="1" thickBot="1" x14ac:dyDescent="0.35">
      <c r="A34" s="107"/>
      <c r="B34" s="176"/>
      <c r="C34" s="55">
        <v>45259</v>
      </c>
      <c r="D34" s="117"/>
      <c r="E34" s="184"/>
      <c r="F34" s="139"/>
      <c r="G34" s="22"/>
      <c r="H34" s="19"/>
      <c r="I34" s="19"/>
      <c r="J34" s="186"/>
      <c r="K34" s="186"/>
      <c r="L34" s="186"/>
      <c r="M34" s="188">
        <f t="shared" si="6"/>
        <v>0</v>
      </c>
      <c r="N34" s="16"/>
      <c r="O34" s="16"/>
    </row>
    <row r="35" spans="1:104" ht="29.25" customHeight="1" thickBot="1" x14ac:dyDescent="0.35">
      <c r="A35" s="105" t="s">
        <v>36</v>
      </c>
      <c r="B35" s="169" t="s">
        <v>37</v>
      </c>
      <c r="C35" s="170"/>
      <c r="D35" s="118"/>
      <c r="E35" s="18">
        <f>E36+E40+E38+E39+E37</f>
        <v>456888</v>
      </c>
      <c r="F35" s="69"/>
      <c r="G35" s="41"/>
      <c r="H35" s="41"/>
      <c r="I35" s="36"/>
      <c r="J35" s="34">
        <f>J36</f>
        <v>0</v>
      </c>
      <c r="K35" s="34">
        <f>K36</f>
        <v>32635</v>
      </c>
      <c r="L35" s="34">
        <f t="shared" ref="L35:M35" si="8">L36</f>
        <v>32635</v>
      </c>
      <c r="M35" s="34">
        <f t="shared" si="8"/>
        <v>391618</v>
      </c>
      <c r="N35" s="16"/>
      <c r="O35" s="16"/>
    </row>
    <row r="36" spans="1:104" s="43" customFormat="1" ht="34.5" customHeight="1" x14ac:dyDescent="0.3">
      <c r="A36" s="106"/>
      <c r="B36" s="175" t="s">
        <v>38</v>
      </c>
      <c r="C36" s="54">
        <v>45966</v>
      </c>
      <c r="D36" s="116">
        <v>3</v>
      </c>
      <c r="E36" s="183">
        <v>456888</v>
      </c>
      <c r="F36" s="174" t="s">
        <v>39</v>
      </c>
      <c r="G36" s="45"/>
      <c r="H36" s="45"/>
      <c r="I36" s="99"/>
      <c r="J36" s="185"/>
      <c r="K36" s="185">
        <v>32635</v>
      </c>
      <c r="L36" s="185">
        <v>32635</v>
      </c>
      <c r="M36" s="185">
        <f>E36+E37+E38+E39+E40-K36-L36</f>
        <v>391618</v>
      </c>
      <c r="N36" s="16"/>
      <c r="O36" s="9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</row>
    <row r="37" spans="1:104" s="1" customFormat="1" ht="34.5" customHeight="1" x14ac:dyDescent="0.3">
      <c r="A37" s="106"/>
      <c r="B37" s="175"/>
      <c r="C37" s="55">
        <v>45985</v>
      </c>
      <c r="D37" s="116"/>
      <c r="E37" s="189"/>
      <c r="F37" s="174"/>
      <c r="G37" s="45"/>
      <c r="H37" s="45"/>
      <c r="I37" s="99"/>
      <c r="J37" s="115"/>
      <c r="K37" s="115"/>
      <c r="L37" s="115"/>
      <c r="M37" s="115"/>
      <c r="N37" s="16"/>
      <c r="O37" s="96"/>
    </row>
    <row r="38" spans="1:104" s="1" customFormat="1" ht="34.5" customHeight="1" x14ac:dyDescent="0.3">
      <c r="A38" s="106"/>
      <c r="B38" s="175"/>
      <c r="C38" s="54">
        <v>45994</v>
      </c>
      <c r="D38" s="116"/>
      <c r="E38" s="189"/>
      <c r="F38" s="174"/>
      <c r="G38" s="45"/>
      <c r="H38" s="45"/>
      <c r="I38" s="99"/>
      <c r="J38" s="115"/>
      <c r="K38" s="115"/>
      <c r="L38" s="115"/>
      <c r="M38" s="115"/>
      <c r="N38" s="16"/>
      <c r="O38" s="96"/>
    </row>
    <row r="39" spans="1:104" s="1" customFormat="1" ht="34.5" customHeight="1" x14ac:dyDescent="0.3">
      <c r="A39" s="106"/>
      <c r="B39" s="175"/>
      <c r="C39" s="54">
        <v>46006</v>
      </c>
      <c r="D39" s="116"/>
      <c r="E39" s="189"/>
      <c r="F39" s="174"/>
      <c r="G39" s="45"/>
      <c r="H39" s="45"/>
      <c r="I39" s="99"/>
      <c r="J39" s="115"/>
      <c r="K39" s="115"/>
      <c r="L39" s="115"/>
      <c r="M39" s="115"/>
      <c r="N39" s="16"/>
      <c r="O39" s="96"/>
    </row>
    <row r="40" spans="1:104" ht="37.5" customHeight="1" thickBot="1" x14ac:dyDescent="0.35">
      <c r="A40" s="107"/>
      <c r="B40" s="176"/>
      <c r="C40" s="55">
        <v>46014</v>
      </c>
      <c r="D40" s="117"/>
      <c r="E40" s="184"/>
      <c r="F40" s="139"/>
      <c r="G40" s="22"/>
      <c r="H40" s="19"/>
      <c r="I40" s="100"/>
      <c r="J40" s="186"/>
      <c r="K40" s="186">
        <v>168.8</v>
      </c>
      <c r="L40" s="186">
        <v>168.8</v>
      </c>
      <c r="M40" s="186"/>
      <c r="N40" s="16"/>
      <c r="O40" s="16"/>
    </row>
    <row r="41" spans="1:104" ht="38.25" thickBot="1" x14ac:dyDescent="0.25">
      <c r="A41" s="17" t="s">
        <v>32</v>
      </c>
      <c r="B41" s="42" t="s">
        <v>30</v>
      </c>
      <c r="C41" s="48">
        <v>45261</v>
      </c>
      <c r="D41" s="51"/>
      <c r="E41" s="18">
        <v>273102</v>
      </c>
      <c r="F41" s="50" t="s">
        <v>23</v>
      </c>
      <c r="G41" s="47"/>
      <c r="H41" s="47"/>
      <c r="I41" s="47"/>
      <c r="J41" s="97">
        <v>9754</v>
      </c>
      <c r="K41" s="97">
        <v>19507</v>
      </c>
      <c r="L41" s="97">
        <v>19507</v>
      </c>
      <c r="M41" s="98">
        <f>E41-J41-K41-L41</f>
        <v>224334</v>
      </c>
      <c r="N41" s="16"/>
      <c r="O41" s="16"/>
    </row>
    <row r="42" spans="1:104" ht="12.75" customHeight="1" x14ac:dyDescent="0.2">
      <c r="F42" s="49"/>
      <c r="H42" s="26"/>
      <c r="I42" s="26"/>
      <c r="J42" s="26"/>
      <c r="K42" s="26"/>
      <c r="L42" s="26"/>
      <c r="N42" s="16"/>
      <c r="O42" s="16"/>
    </row>
    <row r="43" spans="1:104" ht="51" customHeight="1" x14ac:dyDescent="0.3">
      <c r="B43" s="179" t="s">
        <v>33</v>
      </c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6"/>
      <c r="O43" s="16"/>
    </row>
    <row r="44" spans="1:104" x14ac:dyDescent="0.2">
      <c r="N44" s="16"/>
      <c r="O44" s="16"/>
    </row>
    <row r="45" spans="1:104" x14ac:dyDescent="0.2">
      <c r="I45" s="27"/>
      <c r="N45" s="16"/>
      <c r="O45" s="16"/>
    </row>
    <row r="46" spans="1:104" x14ac:dyDescent="0.2">
      <c r="N46" s="16"/>
      <c r="O46" s="16"/>
    </row>
    <row r="47" spans="1:104" ht="20.25" customHeight="1" x14ac:dyDescent="0.2">
      <c r="E47" s="26"/>
      <c r="N47" s="16"/>
      <c r="O47" s="16"/>
    </row>
    <row r="48" spans="1:104" ht="20.25" customHeight="1" x14ac:dyDescent="0.2">
      <c r="N48" s="16"/>
      <c r="O48" s="16"/>
    </row>
    <row r="49" spans="4:15" x14ac:dyDescent="0.2">
      <c r="N49" s="16"/>
      <c r="O49" s="16"/>
    </row>
    <row r="50" spans="4:15" x14ac:dyDescent="0.2">
      <c r="E50" s="28"/>
      <c r="N50" s="16"/>
      <c r="O50" s="16"/>
    </row>
    <row r="51" spans="4:15" x14ac:dyDescent="0.2">
      <c r="N51" s="16"/>
      <c r="O51" s="16"/>
    </row>
    <row r="52" spans="4:15" x14ac:dyDescent="0.2">
      <c r="N52" s="16"/>
      <c r="O52" s="16"/>
    </row>
    <row r="53" spans="4:15" x14ac:dyDescent="0.2">
      <c r="N53" s="16"/>
      <c r="O53" s="16"/>
    </row>
    <row r="54" spans="4:15" x14ac:dyDescent="0.2">
      <c r="N54" s="16"/>
      <c r="O54" s="16"/>
    </row>
    <row r="55" spans="4:15" x14ac:dyDescent="0.2">
      <c r="D55" s="1"/>
      <c r="E55" s="1"/>
      <c r="F55" s="1"/>
      <c r="G55" s="1"/>
      <c r="N55" s="16"/>
      <c r="O55" s="16"/>
    </row>
    <row r="56" spans="4:15" x14ac:dyDescent="0.2">
      <c r="D56" s="1"/>
      <c r="E56" s="1"/>
      <c r="F56" s="1"/>
      <c r="G56" s="1"/>
      <c r="N56" s="16"/>
      <c r="O56" s="16"/>
    </row>
    <row r="57" spans="4:15" ht="18.75" x14ac:dyDescent="0.3">
      <c r="D57" s="171"/>
      <c r="E57" s="172"/>
      <c r="F57" s="35"/>
      <c r="G57" s="1"/>
      <c r="N57" s="16"/>
      <c r="O57" s="16"/>
    </row>
    <row r="58" spans="4:15" x14ac:dyDescent="0.2">
      <c r="D58" s="1"/>
      <c r="E58" s="167"/>
      <c r="F58" s="173"/>
      <c r="G58" s="1"/>
      <c r="N58" s="16"/>
      <c r="O58" s="16"/>
    </row>
    <row r="59" spans="4:15" x14ac:dyDescent="0.2">
      <c r="D59" s="1"/>
      <c r="E59" s="167"/>
      <c r="F59" s="173"/>
      <c r="G59" s="1"/>
      <c r="N59" s="16"/>
      <c r="O59" s="16"/>
    </row>
    <row r="60" spans="4:15" ht="18.75" x14ac:dyDescent="0.3">
      <c r="D60" s="1"/>
      <c r="E60" s="167"/>
      <c r="F60" s="35"/>
      <c r="G60" s="1"/>
      <c r="N60" s="16"/>
      <c r="O60" s="16"/>
    </row>
    <row r="61" spans="4:15" ht="18.75" x14ac:dyDescent="0.3">
      <c r="D61" s="1"/>
      <c r="E61" s="167"/>
      <c r="F61" s="35"/>
      <c r="G61" s="1"/>
      <c r="N61" s="16"/>
      <c r="O61" s="16"/>
    </row>
    <row r="62" spans="4:15" ht="18.75" x14ac:dyDescent="0.3">
      <c r="D62" s="1"/>
      <c r="E62" s="167"/>
      <c r="F62" s="35"/>
      <c r="G62" s="1"/>
      <c r="N62" s="16"/>
      <c r="O62" s="16"/>
    </row>
    <row r="63" spans="4:15" x14ac:dyDescent="0.2">
      <c r="D63" s="1"/>
      <c r="E63" s="29"/>
      <c r="F63" s="1"/>
      <c r="G63" s="1"/>
      <c r="N63" s="16"/>
      <c r="O63" s="16"/>
    </row>
    <row r="64" spans="4:15" x14ac:dyDescent="0.2">
      <c r="D64" s="1"/>
      <c r="E64" s="1"/>
      <c r="F64" s="1"/>
      <c r="G64" s="1"/>
      <c r="N64" s="16"/>
      <c r="O64" s="16"/>
    </row>
    <row r="65" spans="4:15" x14ac:dyDescent="0.2">
      <c r="D65" s="1"/>
      <c r="E65" s="1"/>
      <c r="F65" s="1"/>
      <c r="G65" s="1"/>
      <c r="N65" s="16"/>
      <c r="O65" s="16"/>
    </row>
    <row r="66" spans="4:15" x14ac:dyDescent="0.2">
      <c r="D66" s="1"/>
      <c r="E66" s="1"/>
      <c r="F66" s="1"/>
      <c r="G66" s="1"/>
      <c r="N66" s="16"/>
      <c r="O66" s="16"/>
    </row>
    <row r="67" spans="4:15" x14ac:dyDescent="0.2">
      <c r="D67" s="1"/>
      <c r="E67" s="1"/>
      <c r="F67" s="1"/>
      <c r="G67" s="1"/>
      <c r="N67" s="16"/>
      <c r="O67" s="16"/>
    </row>
    <row r="68" spans="4:15" x14ac:dyDescent="0.2">
      <c r="D68" s="1"/>
      <c r="E68" s="1"/>
      <c r="F68" s="1"/>
      <c r="G68" s="1"/>
      <c r="N68" s="16"/>
      <c r="O68" s="16"/>
    </row>
    <row r="69" spans="4:15" x14ac:dyDescent="0.2">
      <c r="D69" s="1"/>
      <c r="E69" s="1"/>
      <c r="F69" s="1"/>
      <c r="G69" s="1"/>
      <c r="N69" s="16"/>
      <c r="O69" s="16"/>
    </row>
    <row r="70" spans="4:15" x14ac:dyDescent="0.2">
      <c r="D70" s="1"/>
      <c r="E70" s="1"/>
      <c r="F70" s="1"/>
      <c r="G70" s="1"/>
      <c r="N70" s="16"/>
      <c r="O70" s="16"/>
    </row>
    <row r="71" spans="4:15" x14ac:dyDescent="0.2">
      <c r="D71" s="1"/>
      <c r="E71" s="1"/>
      <c r="F71" s="1"/>
      <c r="G71" s="1"/>
      <c r="N71" s="16"/>
      <c r="O71" s="16"/>
    </row>
    <row r="72" spans="4:15" x14ac:dyDescent="0.2">
      <c r="N72" s="16"/>
      <c r="O72" s="16"/>
    </row>
    <row r="73" spans="4:15" x14ac:dyDescent="0.2">
      <c r="N73" s="16"/>
      <c r="O73" s="16"/>
    </row>
    <row r="74" spans="4:15" x14ac:dyDescent="0.2">
      <c r="N74" s="16"/>
      <c r="O74" s="16"/>
    </row>
    <row r="75" spans="4:15" x14ac:dyDescent="0.2">
      <c r="N75" s="16"/>
      <c r="O75" s="16"/>
    </row>
    <row r="76" spans="4:15" x14ac:dyDescent="0.2">
      <c r="N76" s="16"/>
      <c r="O76" s="16"/>
    </row>
    <row r="77" spans="4:15" x14ac:dyDescent="0.2">
      <c r="N77" s="16"/>
      <c r="O77" s="16"/>
    </row>
    <row r="78" spans="4:15" x14ac:dyDescent="0.2">
      <c r="N78" s="16"/>
      <c r="O78" s="16"/>
    </row>
    <row r="79" spans="4:15" x14ac:dyDescent="0.2">
      <c r="N79" s="16"/>
      <c r="O79" s="16"/>
    </row>
    <row r="80" spans="4:15" x14ac:dyDescent="0.2">
      <c r="N80" s="16"/>
      <c r="O80" s="16"/>
    </row>
    <row r="81" spans="14:15" x14ac:dyDescent="0.2">
      <c r="N81" s="16"/>
      <c r="O81" s="16"/>
    </row>
    <row r="82" spans="14:15" x14ac:dyDescent="0.2">
      <c r="N82" s="16"/>
      <c r="O82" s="16"/>
    </row>
    <row r="83" spans="14:15" x14ac:dyDescent="0.2">
      <c r="N83" s="16"/>
      <c r="O83" s="16"/>
    </row>
    <row r="84" spans="14:15" x14ac:dyDescent="0.2">
      <c r="N84" s="16"/>
      <c r="O84" s="16"/>
    </row>
    <row r="85" spans="14:15" x14ac:dyDescent="0.2">
      <c r="N85" s="30"/>
      <c r="O85" s="30"/>
    </row>
    <row r="86" spans="14:15" x14ac:dyDescent="0.2">
      <c r="O86" s="30"/>
    </row>
    <row r="87" spans="14:15" x14ac:dyDescent="0.2">
      <c r="O87" s="30"/>
    </row>
    <row r="88" spans="14:15" x14ac:dyDescent="0.2">
      <c r="O88" s="30"/>
    </row>
    <row r="89" spans="14:15" x14ac:dyDescent="0.2">
      <c r="O89" s="30"/>
    </row>
    <row r="90" spans="14:15" x14ac:dyDescent="0.2">
      <c r="O90" s="30"/>
    </row>
    <row r="91" spans="14:15" x14ac:dyDescent="0.2">
      <c r="O91" s="30"/>
    </row>
    <row r="92" spans="14:15" x14ac:dyDescent="0.2">
      <c r="O92" s="30"/>
    </row>
    <row r="93" spans="14:15" x14ac:dyDescent="0.2">
      <c r="O93" s="30"/>
    </row>
    <row r="94" spans="14:15" x14ac:dyDescent="0.2">
      <c r="O94" s="30"/>
    </row>
  </sheetData>
  <mergeCells count="67">
    <mergeCell ref="E36:E40"/>
    <mergeCell ref="J36:J40"/>
    <mergeCell ref="K36:K40"/>
    <mergeCell ref="L36:L40"/>
    <mergeCell ref="M36:M40"/>
    <mergeCell ref="F33:F34"/>
    <mergeCell ref="J33:J34"/>
    <mergeCell ref="K33:K34"/>
    <mergeCell ref="L33:L34"/>
    <mergeCell ref="M33:M34"/>
    <mergeCell ref="A32:A34"/>
    <mergeCell ref="B32:D32"/>
    <mergeCell ref="B33:B34"/>
    <mergeCell ref="D33:D34"/>
    <mergeCell ref="E33:E34"/>
    <mergeCell ref="E60:E62"/>
    <mergeCell ref="F16:F24"/>
    <mergeCell ref="B35:D35"/>
    <mergeCell ref="D57:E57"/>
    <mergeCell ref="E58:E59"/>
    <mergeCell ref="F58:F59"/>
    <mergeCell ref="F36:F40"/>
    <mergeCell ref="B36:B40"/>
    <mergeCell ref="F25:F28"/>
    <mergeCell ref="F29:F31"/>
    <mergeCell ref="B43:M43"/>
    <mergeCell ref="B16:B31"/>
    <mergeCell ref="D16:D31"/>
    <mergeCell ref="J16:J21"/>
    <mergeCell ref="K16:K21"/>
    <mergeCell ref="L16:L21"/>
    <mergeCell ref="A1:M1"/>
    <mergeCell ref="A3:A4"/>
    <mergeCell ref="B3:B4"/>
    <mergeCell ref="C3:C4"/>
    <mergeCell ref="D3:D4"/>
    <mergeCell ref="E3:E4"/>
    <mergeCell ref="F3:F4"/>
    <mergeCell ref="H3:M3"/>
    <mergeCell ref="A13:A14"/>
    <mergeCell ref="F13:F14"/>
    <mergeCell ref="A6:D6"/>
    <mergeCell ref="B7:D7"/>
    <mergeCell ref="A8:A11"/>
    <mergeCell ref="B8:B11"/>
    <mergeCell ref="F10:F11"/>
    <mergeCell ref="B13:D13"/>
    <mergeCell ref="C8:D8"/>
    <mergeCell ref="B12:D12"/>
    <mergeCell ref="C9:C11"/>
    <mergeCell ref="D9:D11"/>
    <mergeCell ref="A15:A31"/>
    <mergeCell ref="A35:A40"/>
    <mergeCell ref="M16:M21"/>
    <mergeCell ref="J29:J31"/>
    <mergeCell ref="K29:K31"/>
    <mergeCell ref="L29:L31"/>
    <mergeCell ref="M29:M31"/>
    <mergeCell ref="J22:J24"/>
    <mergeCell ref="K22:K24"/>
    <mergeCell ref="L22:L24"/>
    <mergeCell ref="M22:M24"/>
    <mergeCell ref="D36:D40"/>
    <mergeCell ref="B15:D15"/>
    <mergeCell ref="E16:E21"/>
    <mergeCell ref="E29:E31"/>
    <mergeCell ref="E22:E24"/>
  </mergeCells>
  <pageMargins left="0.39370078740157483" right="0" top="0.59055118110236227" bottom="0" header="0.23622047244094491" footer="0.19685039370078741"/>
  <pageSetup paperSize="9" scale="45" fitToHeight="1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госдолг</vt:lpstr>
      <vt:lpstr>госдолг!Заголовки_для_печати</vt:lpstr>
      <vt:lpstr>госдолг!Область_печати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Петросян Диана Саркисовна</dc:creator>
  <cp:lastModifiedBy>Захарова Ирина Николаевна</cp:lastModifiedBy>
  <cp:lastPrinted>2026-05-12T07:26:36Z</cp:lastPrinted>
  <dcterms:created xsi:type="dcterms:W3CDTF">2022-01-14T14:45:41Z</dcterms:created>
  <dcterms:modified xsi:type="dcterms:W3CDTF">2026-05-12T07:29:25Z</dcterms:modified>
</cp:coreProperties>
</file>